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ThisWorkbook" defaultThemeVersion="124226"/>
  <bookViews>
    <workbookView xWindow="480" yWindow="150" windowWidth="20730" windowHeight="952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25725"/>
</workbook>
</file>

<file path=xl/calcChain.xml><?xml version="1.0" encoding="utf-8"?>
<calcChain xmlns="http://schemas.openxmlformats.org/spreadsheetml/2006/main">
  <c r="AN2" i="2"/>
  <c r="AM2"/>
  <c r="AL2" l="1"/>
  <c r="AO2"/>
  <c r="AP2"/>
  <c r="F2" i="9" l="1"/>
  <c r="E2"/>
  <c r="D2"/>
  <c r="C2"/>
  <c r="B2"/>
  <c r="AK2" i="2"/>
  <c r="AJ2"/>
  <c r="AI2"/>
  <c r="AH2"/>
  <c r="AG2"/>
  <c r="AF2"/>
  <c r="AE2"/>
  <c r="AD2"/>
  <c r="AC2"/>
  <c r="AB2"/>
  <c r="AA2"/>
  <c r="Z2"/>
  <c r="Y2"/>
  <c r="X2"/>
  <c r="W2"/>
  <c r="V2"/>
  <c r="U2"/>
  <c r="T2"/>
  <c r="S2"/>
  <c r="B2"/>
  <c r="R2"/>
  <c r="Q2"/>
  <c r="P2"/>
  <c r="O2"/>
  <c r="N2"/>
  <c r="M2"/>
  <c r="L2"/>
  <c r="K2"/>
  <c r="J2"/>
  <c r="I2"/>
  <c r="H2"/>
  <c r="G2"/>
  <c r="F2"/>
  <c r="E2"/>
  <c r="D2"/>
  <c r="C2"/>
  <c r="A2"/>
  <c r="B2" i="5" l="1"/>
  <c r="B1"/>
  <c r="H1"/>
  <c r="P1"/>
  <c r="F1" i="4"/>
  <c r="N1"/>
  <c r="S1" l="1"/>
  <c r="K1"/>
  <c r="C1"/>
  <c r="M1" i="5"/>
  <c r="E1"/>
  <c r="R1" i="4"/>
  <c r="J1"/>
  <c r="B1"/>
  <c r="L1" i="5"/>
  <c r="D1"/>
  <c r="O1" i="4"/>
  <c r="G1"/>
  <c r="Q1" i="5"/>
  <c r="I1"/>
  <c r="A1"/>
  <c r="U1" i="4"/>
  <c r="Q1"/>
  <c r="M1"/>
  <c r="I1"/>
  <c r="E1"/>
  <c r="A1"/>
  <c r="O1" i="5"/>
  <c r="K1"/>
  <c r="G1"/>
  <c r="C1"/>
  <c r="T1" i="4"/>
  <c r="P1"/>
  <c r="L1"/>
  <c r="H1"/>
  <c r="D1"/>
  <c r="R1" i="5"/>
  <c r="N1"/>
  <c r="J1"/>
  <c r="F1"/>
  <c r="N2" i="4"/>
  <c r="F2"/>
  <c r="P2" i="5"/>
  <c r="H2"/>
  <c r="S2" i="4"/>
  <c r="K2"/>
  <c r="C2"/>
  <c r="M2" i="5"/>
  <c r="E2"/>
  <c r="R2" i="4"/>
  <c r="J2"/>
  <c r="B2"/>
  <c r="L2" i="5"/>
  <c r="D2"/>
  <c r="O2" i="4"/>
  <c r="G2"/>
  <c r="Q2" i="5"/>
  <c r="I2"/>
  <c r="A2"/>
  <c r="Q2" i="4"/>
  <c r="M2"/>
  <c r="I2"/>
  <c r="E2"/>
  <c r="A2"/>
  <c r="O2" i="5"/>
  <c r="K2"/>
  <c r="G2"/>
  <c r="C2"/>
  <c r="T2" i="4"/>
  <c r="P2"/>
  <c r="L2"/>
  <c r="H2"/>
  <c r="D2"/>
  <c r="R2" i="5"/>
  <c r="N2"/>
  <c r="J2"/>
  <c r="F2"/>
</calcChain>
</file>

<file path=xl/sharedStrings.xml><?xml version="1.0" encoding="utf-8"?>
<sst xmlns="http://schemas.openxmlformats.org/spreadsheetml/2006/main" count="167" uniqueCount="121">
  <si>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</si>
  <si>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</si>
  <si>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</si>
  <si>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</si>
  <si>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</si>
  <si>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</si>
  <si>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</si>
  <si>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</si>
  <si>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</si>
  <si>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</si>
  <si>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</si>
  <si>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</si>
  <si>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</si>
  <si>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</si>
  <si>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</si>
  <si>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</si>
  <si>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</si>
  <si>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</si>
  <si>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</si>
  <si>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</si>
  <si>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</si>
  <si>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</si>
  <si>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</si>
  <si>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</si>
  <si>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</si>
  <si>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</si>
  <si>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</si>
  <si>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</si>
  <si>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</si>
  <si>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</si>
  <si>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</si>
  <si>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</si>
  <si>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</si>
  <si>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</si>
  <si>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</si>
  <si>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</si>
  <si>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</si>
  <si>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</si>
  <si>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</si>
  <si>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</si>
  <si>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</si>
  <si>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</si>
  <si>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</si>
  <si>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</si>
  <si>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</si>
  <si>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</si>
  <si>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</si>
  <si>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</si>
  <si>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</si>
  <si>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</si>
  <si>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</si>
  <si>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</si>
  <si>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</si>
  <si>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</si>
  <si>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</si>
  <si>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</si>
  <si>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</si>
  <si>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</si>
  <si>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</si>
  <si>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</si>
  <si>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</si>
  <si>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</si>
  <si>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</si>
  <si>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</si>
  <si>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</si>
  <si>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</si>
  <si>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</si>
  <si>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</si>
  <si>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</si>
  <si>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</si>
  <si>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</si>
  <si>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</si>
  <si>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</si>
  <si>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</si>
  <si>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</si>
  <si>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</si>
  <si>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</si>
  <si>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</si>
  <si>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</si>
  <si>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</si>
  <si>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</si>
  <si>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</si>
  <si>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</si>
  <si>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</si>
  <si>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</si>
  <si>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</si>
  <si>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</si>
  <si>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</si>
  <si>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</si>
  <si>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</si>
  <si>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</si>
  <si>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</si>
  <si>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</si>
  <si>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</si>
  <si>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</si>
  <si>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</si>
  <si>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</si>
  <si>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</si>
  <si>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ŽELEZNIČAR</t>
  </si>
  <si>
    <t>Železničar</t>
  </si>
  <si>
    <t>Beograd</t>
  </si>
  <si>
    <t>Učiteljice Leontine Kraus 4</t>
  </si>
  <si>
    <t>17409654</t>
  </si>
  <si>
    <t>102211454</t>
  </si>
  <si>
    <t>295 - 1210780 - 34 Srpska banka</t>
  </si>
  <si>
    <t>060 3984287 Zoran Todorović</t>
  </si>
  <si>
    <t>STSB</t>
  </si>
  <si>
    <t>stkzeleznicar@gmail.com</t>
  </si>
  <si>
    <t>APR, BS 11801/2017, 29.08.2017.</t>
  </si>
  <si>
    <t>Sportsko udruženje</t>
  </si>
  <si>
    <t>Stonoteniski savez Beograda, Stonoteniski savez Srbije, Sportski savez Savskog venca</t>
  </si>
  <si>
    <t>12.02.2017.</t>
  </si>
  <si>
    <t>Todorović Zoran, Ćirović Velibor</t>
  </si>
  <si>
    <t>17</t>
  </si>
  <si>
    <t>11</t>
  </si>
  <si>
    <t>0</t>
  </si>
  <si>
    <t>1</t>
  </si>
  <si>
    <t>Redovni</t>
  </si>
  <si>
    <t>Todorović Zoran</t>
  </si>
  <si>
    <t>Druga Liga Srbije</t>
  </si>
  <si>
    <t>Zoran Todorović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</si>
</sst>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48"/>
  <sheetViews>
    <sheetView tabSelected="1" view="pageBreakPreview" topLeftCell="A36" zoomScale="80" zoomScaleNormal="100" zoomScaleSheetLayoutView="80" workbookViewId="0">
      <selection activeCell="C41" sqref="C41"/>
    </sheetView>
  </sheetViews>
  <sheetFormatPr defaultRowHeight="40.5" customHeight="1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>
      <c r="B1" s="5" t="s">
        <v>42</v>
      </c>
      <c r="C1" s="6"/>
      <c r="D1" s="37"/>
      <c r="E1" s="15" t="s">
        <v>83</v>
      </c>
    </row>
    <row r="2" spans="1:5" s="3" customFormat="1" ht="30" customHeight="1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>
      <c r="A24" s="23">
        <v>23</v>
      </c>
      <c r="B24" s="7" t="s">
        <v>25</v>
      </c>
      <c r="C24" s="13" t="s">
        <v>115</v>
      </c>
      <c r="D24" s="38">
        <v>23</v>
      </c>
      <c r="E24" s="9" t="s">
        <v>66</v>
      </c>
    </row>
    <row r="25" spans="1:5" ht="36" customHeight="1">
      <c r="A25" s="23">
        <v>24</v>
      </c>
      <c r="B25" s="7" t="s">
        <v>26</v>
      </c>
      <c r="C25" s="13" t="s">
        <v>115</v>
      </c>
      <c r="D25" s="39">
        <v>24</v>
      </c>
      <c r="E25" s="9" t="s">
        <v>47</v>
      </c>
    </row>
    <row r="26" spans="1:5" ht="36" customHeight="1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>
      <c r="A27" s="23">
        <v>26</v>
      </c>
      <c r="B27" s="7" t="s">
        <v>28</v>
      </c>
      <c r="C27" s="1" t="s">
        <v>115</v>
      </c>
      <c r="D27" s="39">
        <v>26</v>
      </c>
      <c r="E27" s="9" t="s">
        <v>58</v>
      </c>
    </row>
    <row r="28" spans="1:5" ht="36" customHeight="1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>
      <c r="A30" s="23">
        <v>29</v>
      </c>
      <c r="B30" s="7" t="s">
        <v>61</v>
      </c>
      <c r="C30" s="1" t="s">
        <v>115</v>
      </c>
      <c r="D30" s="38">
        <v>29</v>
      </c>
      <c r="E30" s="9" t="s">
        <v>45</v>
      </c>
    </row>
    <row r="31" spans="1:5" ht="36" customHeight="1">
      <c r="A31" s="23">
        <v>30</v>
      </c>
      <c r="B31" s="7" t="s">
        <v>62</v>
      </c>
      <c r="C31" s="1" t="s">
        <v>115</v>
      </c>
      <c r="D31" s="39">
        <v>30</v>
      </c>
      <c r="E31" s="9" t="s">
        <v>44</v>
      </c>
    </row>
    <row r="32" spans="1:5" ht="36" customHeight="1">
      <c r="A32" s="23">
        <v>31</v>
      </c>
      <c r="B32" s="7" t="s">
        <v>63</v>
      </c>
      <c r="C32" s="1" t="s">
        <v>115</v>
      </c>
      <c r="D32" s="38">
        <v>31</v>
      </c>
      <c r="E32" s="9" t="s">
        <v>46</v>
      </c>
    </row>
    <row r="33" spans="1:5" ht="36" customHeight="1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>
      <c r="A34" s="23">
        <v>33</v>
      </c>
      <c r="B34" s="7" t="s">
        <v>33</v>
      </c>
      <c r="C34" s="13" t="s">
        <v>117</v>
      </c>
      <c r="D34" s="38">
        <v>33</v>
      </c>
      <c r="E34" s="9" t="s">
        <v>77</v>
      </c>
    </row>
    <row r="35" spans="1:5" ht="36" customHeight="1">
      <c r="A35" s="23">
        <v>34</v>
      </c>
      <c r="B35" s="7" t="s">
        <v>34</v>
      </c>
      <c r="C35" s="13" t="s">
        <v>118</v>
      </c>
      <c r="D35" s="39">
        <v>34</v>
      </c>
      <c r="E35" s="9" t="s">
        <v>35</v>
      </c>
    </row>
    <row r="36" spans="1:5" ht="36" customHeight="1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>
      <c r="A39" s="23">
        <v>38</v>
      </c>
      <c r="B39" s="44" t="s">
        <v>89</v>
      </c>
      <c r="C39" s="45" t="s">
        <v>119</v>
      </c>
      <c r="D39" s="39">
        <v>38</v>
      </c>
      <c r="E39" s="9" t="s">
        <v>87</v>
      </c>
    </row>
    <row r="40" spans="1:5" ht="39.950000000000003" customHeight="1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>
      <c r="A41" s="23">
        <v>40</v>
      </c>
      <c r="B41" s="44" t="s">
        <v>93</v>
      </c>
      <c r="C41" s="45" t="s">
        <v>120</v>
      </c>
      <c r="D41" s="38">
        <v>39</v>
      </c>
      <c r="E41" s="9" t="s">
        <v>94</v>
      </c>
    </row>
    <row r="42" spans="1:5" s="4" customFormat="1" ht="21.75" customHeight="1">
      <c r="A42" s="23">
        <v>41</v>
      </c>
      <c r="B42" s="21" t="s">
        <v>40</v>
      </c>
      <c r="C42" s="34"/>
      <c r="D42" s="39">
        <v>40</v>
      </c>
      <c r="E42" s="17" t="s">
        <v>84</v>
      </c>
    </row>
    <row r="43" spans="1:5" s="4" customFormat="1" ht="32.25" customHeight="1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>
      <c r="B45" s="49" t="s">
        <v>68</v>
      </c>
      <c r="C45" s="49"/>
      <c r="D45" s="40"/>
      <c r="E45" s="18"/>
    </row>
    <row r="46" spans="1:5" ht="40.5" customHeight="1">
      <c r="B46" s="11"/>
      <c r="C46" s="10"/>
      <c r="E46" s="18"/>
    </row>
    <row r="47" spans="1:5" ht="40.5" customHeight="1">
      <c r="B47" s="11"/>
      <c r="C47" s="10"/>
      <c r="E47" s="18"/>
    </row>
    <row r="48" spans="1:5" ht="40.5" customHeight="1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P2"/>
  <sheetViews>
    <sheetView workbookViewId="0">
      <selection activeCell="A2" sqref="A2"/>
    </sheetView>
  </sheetViews>
  <sheetFormatPr defaultColWidth="11.5703125" defaultRowHeight="40.5" customHeight="1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>
      <c r="A2" s="14">
        <f>Sheet1!C2</f>
        <v>0</v>
      </c>
      <c r="B2" s="25" t="str">
        <f>Sheet1!C3</f>
        <v>STONOTENISKI KLUB ŽELEZNIČAR</v>
      </c>
      <c r="C2" s="25" t="str">
        <f>Sheet1!C4</f>
        <v>Železničar</v>
      </c>
      <c r="D2" s="25" t="str">
        <f>Sheet1!C5</f>
        <v>Beograd</v>
      </c>
      <c r="E2" s="25" t="str">
        <f>Sheet1!C6</f>
        <v>Učiteljice Leontine Kraus 4</v>
      </c>
      <c r="F2" s="25" t="str">
        <f>Sheet1!C7</f>
        <v>17409654</v>
      </c>
      <c r="G2" s="25" t="str">
        <f>Sheet1!C8</f>
        <v>102211454</v>
      </c>
      <c r="H2" s="25" t="str">
        <f>Sheet1!C9</f>
        <v>295 - 1210780 - 34 Srpska banka</v>
      </c>
      <c r="I2" s="25">
        <f>Sheet1!C10</f>
        <v>0</v>
      </c>
      <c r="J2" s="25" t="str">
        <f>Sheet1!C11</f>
        <v>060 3984287 Zoran Todorović</v>
      </c>
      <c r="K2" s="25" t="str">
        <f>Sheet1!C12</f>
        <v>STSB</v>
      </c>
      <c r="L2" s="25" t="str">
        <f>Sheet1!C13</f>
        <v>stkzeleznicar@gmail.com</v>
      </c>
      <c r="M2" s="25">
        <f>Sheet1!C14</f>
        <v>0</v>
      </c>
      <c r="N2" s="25" t="str">
        <f>Sheet1!C15</f>
        <v>APR, BS 11801/2017, 29.08.2017.</v>
      </c>
      <c r="O2" s="25" t="str">
        <f>Sheet1!C16</f>
        <v>Sportsko udruženje</v>
      </c>
      <c r="P2" s="25" t="str">
        <f>Sheet1!C17</f>
        <v>Stonoteniski savez Beograda, Stonoteniski savez Srbije, Sportski savez Savskog venca</v>
      </c>
      <c r="Q2" s="14" t="str">
        <f>Sheet1!C18</f>
        <v>12.02.2017.</v>
      </c>
      <c r="R2" s="25" t="str">
        <f>Sheet1!C19</f>
        <v>Todorović Zoran, Ćirović Velibor</v>
      </c>
      <c r="S2" s="25">
        <f>Sheet1!C20</f>
        <v>0</v>
      </c>
      <c r="T2" s="25" t="str">
        <f>Sheet1!C21</f>
        <v>17</v>
      </c>
      <c r="U2" s="25" t="str">
        <f>Sheet1!C22</f>
        <v>11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>
        <f>Sheet1!C33</f>
        <v>0</v>
      </c>
      <c r="AG2" s="25" t="str">
        <f>Sheet1!C34</f>
        <v>Redovni</v>
      </c>
      <c r="AH2" s="25" t="str">
        <f>Sheet1!C35</f>
        <v>Todorović Zoran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Druga Liga Srbije</v>
      </c>
      <c r="AM2" s="47">
        <f>Sheet1!C40</f>
        <v>0</v>
      </c>
      <c r="AN2" s="47" t="str">
        <f>Sheet1!C41</f>
        <v>Zoran Todorović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"/>
  <sheetViews>
    <sheetView workbookViewId="0">
      <selection activeCell="O1" sqref="A1:XFD1048576"/>
    </sheetView>
  </sheetViews>
  <sheetFormatPr defaultRowHeight="15"/>
  <cols>
    <col min="17" max="17" width="9.140625" style="20"/>
  </cols>
  <sheetData>
    <row r="1" spans="1:18" s="14" customFormat="1" ht="40.5" customHeight="1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>
      <c r="A2" s="14">
        <f>sve!A2</f>
        <v>0</v>
      </c>
      <c r="B2" s="14" t="str">
        <f>sve!B2</f>
        <v>STONOTENISKI KLUB ŽELEZNIČAR</v>
      </c>
      <c r="C2" s="14" t="str">
        <f>sve!C2</f>
        <v>Železničar</v>
      </c>
      <c r="D2" s="14" t="str">
        <f>sve!D2</f>
        <v>Beograd</v>
      </c>
      <c r="E2" s="14" t="str">
        <f>sve!E2</f>
        <v>Učiteljice Leontine Kraus 4</v>
      </c>
      <c r="F2" s="14" t="str">
        <f>sve!F2</f>
        <v>17409654</v>
      </c>
      <c r="G2" s="14" t="str">
        <f>sve!G2</f>
        <v>102211454</v>
      </c>
      <c r="H2" s="14" t="str">
        <f>sve!H2</f>
        <v>295 - 1210780 - 34 Srpska banka</v>
      </c>
      <c r="I2" s="14">
        <f>sve!I2</f>
        <v>0</v>
      </c>
      <c r="J2" s="14" t="str">
        <f>sve!J2</f>
        <v>060 3984287 Zoran Todorović</v>
      </c>
      <c r="K2" s="14" t="str">
        <f>sve!K2</f>
        <v>STSB</v>
      </c>
      <c r="L2" s="14" t="str">
        <f>sve!L2</f>
        <v>stkzeleznicar@gmail.com</v>
      </c>
      <c r="M2" s="14">
        <f>sve!M2</f>
        <v>0</v>
      </c>
      <c r="N2" s="14" t="str">
        <f>sve!N2</f>
        <v>APR, BS 11801/2017, 29.08.2017.</v>
      </c>
      <c r="O2" s="14" t="str">
        <f>sve!O2</f>
        <v>Sportsko udruženje</v>
      </c>
      <c r="P2" s="14" t="str">
        <f>sve!P2</f>
        <v>Stonoteniski savez Beograda, Stonoteniski savez Srbije, Sportski savez Savskog venca</v>
      </c>
      <c r="Q2" s="19" t="str">
        <f>sve!Q2</f>
        <v>12.02.2017.</v>
      </c>
      <c r="R2" s="14" t="str">
        <f>sve!R2</f>
        <v>Todorović Zoran, Ćirović Velibor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2"/>
  <sheetViews>
    <sheetView topLeftCell="H1" workbookViewId="0">
      <selection activeCell="L23" sqref="L23"/>
    </sheetView>
  </sheetViews>
  <sheetFormatPr defaultRowHeight="15"/>
  <cols>
    <col min="20" max="20" width="9.140625" style="20"/>
  </cols>
  <sheetData>
    <row r="1" spans="1:22" s="14" customFormat="1" ht="40.5" customHeight="1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>
      <c r="A2" s="14">
        <f>sve!S2</f>
        <v>0</v>
      </c>
      <c r="B2" s="14" t="str">
        <f>sve!T2</f>
        <v>17</v>
      </c>
      <c r="C2" s="14" t="str">
        <f>sve!U2</f>
        <v>11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>
        <f>sve!AF2</f>
        <v>0</v>
      </c>
      <c r="O2" s="14" t="str">
        <f>sve!AG2</f>
        <v>Redovni</v>
      </c>
      <c r="P2" s="14" t="str">
        <f>sve!AH2</f>
        <v>Todorović Zoran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C8" sqref="C8"/>
    </sheetView>
  </sheetViews>
  <sheetFormatPr defaultRowHeight="40.5" customHeight="1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>
      <c r="A2" s="32">
        <v>1</v>
      </c>
      <c r="B2" s="32">
        <f>Sheet1!C2</f>
        <v>0</v>
      </c>
      <c r="C2" s="33" t="str">
        <f>Sheet1!C4</f>
        <v>Železničar</v>
      </c>
      <c r="D2" s="33" t="str">
        <f>Sheet1!C5</f>
        <v>Beograd</v>
      </c>
      <c r="E2" s="33" t="str">
        <f>Sheet1!C34</f>
        <v>Redovni</v>
      </c>
      <c r="F2" s="33" t="str">
        <f>Sheet1!C12</f>
        <v>STSB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Rada Todorovic</cp:lastModifiedBy>
  <cp:lastPrinted>2021-06-18T09:08:37Z</cp:lastPrinted>
  <dcterms:created xsi:type="dcterms:W3CDTF">2017-05-30T19:52:11Z</dcterms:created>
  <dcterms:modified xsi:type="dcterms:W3CDTF">2022-08-07T20:23:52Z</dcterms:modified>
</cp:coreProperties>
</file>